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CF3E4C2B-76E7-44A9-8D29-9593C84D47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'pds-7'!$A$1:$AL$16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5" i="1" l="1"/>
  <c r="AG15" i="1" s="1"/>
  <c r="AH15" i="1" s="1"/>
  <c r="AJ15" i="1" s="1"/>
  <c r="AL15" i="1" s="1"/>
  <c r="N15" i="1"/>
  <c r="N14" i="1"/>
  <c r="P14" i="1" s="1"/>
  <c r="AG14" i="1" s="1"/>
  <c r="AH14" i="1" s="1"/>
  <c r="AJ14" i="1" s="1"/>
  <c r="AL14" i="1" s="1"/>
  <c r="AC13" i="1"/>
  <c r="AF13" i="1" s="1"/>
  <c r="P13" i="1"/>
  <c r="AG13" i="1" s="1"/>
  <c r="AH13" i="1" s="1"/>
  <c r="AJ13" i="1" s="1"/>
  <c r="AL13" i="1" s="1"/>
  <c r="N13" i="1"/>
  <c r="P12" i="1"/>
  <c r="AG12" i="1" s="1"/>
  <c r="AH12" i="1" s="1"/>
  <c r="AJ12" i="1" s="1"/>
  <c r="AL12" i="1" s="1"/>
  <c r="N12" i="1"/>
  <c r="N10" i="1"/>
  <c r="P10" i="1" s="1"/>
  <c r="AG11" i="1" l="1"/>
  <c r="AH11" i="1" s="1"/>
  <c r="AJ11" i="1" s="1"/>
  <c r="AL11" i="1" s="1"/>
  <c r="AG10" i="1"/>
  <c r="AH10" i="1" s="1"/>
  <c r="AJ10" i="1" s="1"/>
  <c r="AL10" i="1" s="1"/>
  <c r="AL16" i="1" s="1"/>
</calcChain>
</file>

<file path=xl/sharedStrings.xml><?xml version="1.0" encoding="utf-8"?>
<sst xmlns="http://schemas.openxmlformats.org/spreadsheetml/2006/main" count="78" uniqueCount="65">
  <si>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</si>
  <si>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</si>
  <si>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</si>
  <si>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บุญมี เตชะรัตน์    เลขที่ 157/3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</si>
  <si>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</si>
  <si>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</si>
  <si>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</si>
  <si>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</si>
  <si>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</si>
  <si>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</si>
  <si>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</si>
  <si>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</si>
  <si>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</si>
  <si>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</si>
  <si>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</si>
  <si>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</si>
  <si>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</si>
  <si>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</si>
  <si>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</si>
  <si>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</si>
  <si>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</si>
  <si>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</si>
  <si>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</si>
  <si>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</si>
  <si>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</si>
  <si>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</si>
  <si>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</si>
  <si>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</si>
  <si>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</si>
  <si>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</si>
  <si>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</si>
  <si>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</si>
  <si>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</si>
  <si>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</si>
  <si>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</si>
  <si>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</si>
  <si>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</si>
  <si>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</si>
  <si>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</si>
  <si>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</si>
  <si>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บ370/4274</t>
  </si>
  <si>
    <t>3150600085795</t>
  </si>
  <si>
    <t>นาย บุญมี เตชะรัตน์</t>
  </si>
  <si>
    <t>เลขที่ 157/3 ม.5</t>
  </si>
  <si>
    <t>08D004</t>
  </si>
  <si>
    <t>โฉนด</t>
  </si>
  <si>
    <t>16821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</si>
  <si>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</si>
  <si>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</si>
  <si>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</si>
  <si>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</si>
  <si>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</si>
  <si>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ร้านขายยาการเกษตร</t>
  </si>
  <si>
    <t xml:space="preserve">(2-1) </t>
  </si>
  <si>
    <t>157/3 ม.5ท่าช้าง วิเศษชัยชาญ อ่างทอง</t>
  </si>
  <si>
    <t>08D004-B003</t>
  </si>
  <si>
    <t>100|ประเภทบ้านเดี่ยว(65)</t>
  </si>
  <si>
    <t>ครึ่งตึกครึ่งไม้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</si>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</sst>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1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K14" sqref="AK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16"/>
      <c r="AL1" s="6" t="s">
        <v>1</v>
      </c>
    </row>
    <row r="2" spans="1:39" ht="26.25" customHeight="1" x14ac:dyDescent="0.7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16"/>
      <c r="AL2" s="6"/>
    </row>
    <row r="3" spans="1:39" ht="26.25" customHeight="1" x14ac:dyDescent="0.7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2"/>
    </row>
    <row r="4" spans="1:39" ht="17.25" customHeight="1" x14ac:dyDescent="0.35">
      <c r="A4" s="67" t="s">
        <v>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3" t="s">
        <v>5</v>
      </c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62" t="s">
        <v>12</v>
      </c>
      <c r="B5" s="73" t="s">
        <v>13</v>
      </c>
      <c r="C5" s="62" t="s">
        <v>14</v>
      </c>
      <c r="D5" s="62" t="s">
        <v>15</v>
      </c>
      <c r="E5" s="62" t="s">
        <v>16</v>
      </c>
      <c r="F5" s="62" t="s">
        <v>17</v>
      </c>
      <c r="G5" s="65" t="s">
        <v>18</v>
      </c>
      <c r="H5" s="61" t="s">
        <v>19</v>
      </c>
      <c r="I5" s="61" t="s">
        <v>20</v>
      </c>
      <c r="J5" s="62" t="s">
        <v>21</v>
      </c>
      <c r="K5" s="62"/>
      <c r="L5" s="62"/>
      <c r="M5" s="61" t="s">
        <v>22</v>
      </c>
      <c r="N5" s="71" t="s">
        <v>23</v>
      </c>
      <c r="O5" s="66" t="s">
        <v>24</v>
      </c>
      <c r="P5" s="66" t="s">
        <v>25</v>
      </c>
      <c r="Q5" s="58" t="s">
        <v>16</v>
      </c>
      <c r="R5" s="58" t="s">
        <v>12</v>
      </c>
      <c r="S5" s="60" t="s">
        <v>13</v>
      </c>
      <c r="T5" s="58" t="s">
        <v>14</v>
      </c>
      <c r="U5" s="58" t="s">
        <v>15</v>
      </c>
      <c r="V5" s="75" t="s">
        <v>26</v>
      </c>
      <c r="W5" s="68" t="s">
        <v>27</v>
      </c>
      <c r="X5" s="68" t="s">
        <v>28</v>
      </c>
      <c r="Y5" s="68" t="s">
        <v>22</v>
      </c>
      <c r="Z5" s="59" t="s">
        <v>29</v>
      </c>
      <c r="AA5" s="69" t="s">
        <v>30</v>
      </c>
      <c r="AB5" s="59" t="s">
        <v>31</v>
      </c>
      <c r="AC5" s="70" t="s">
        <v>32</v>
      </c>
      <c r="AD5" s="58" t="s">
        <v>33</v>
      </c>
      <c r="AE5" s="58"/>
      <c r="AF5" s="59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62"/>
      <c r="B6" s="73"/>
      <c r="C6" s="62"/>
      <c r="D6" s="62"/>
      <c r="E6" s="62"/>
      <c r="F6" s="62"/>
      <c r="G6" s="65"/>
      <c r="H6" s="61"/>
      <c r="I6" s="61"/>
      <c r="J6" s="62"/>
      <c r="K6" s="62"/>
      <c r="L6" s="62"/>
      <c r="M6" s="61"/>
      <c r="N6" s="71"/>
      <c r="O6" s="66"/>
      <c r="P6" s="66"/>
      <c r="Q6" s="58"/>
      <c r="R6" s="58"/>
      <c r="S6" s="60"/>
      <c r="T6" s="58"/>
      <c r="U6" s="58"/>
      <c r="V6" s="75"/>
      <c r="W6" s="68"/>
      <c r="X6" s="68"/>
      <c r="Y6" s="68"/>
      <c r="Z6" s="59"/>
      <c r="AA6" s="69"/>
      <c r="AB6" s="59"/>
      <c r="AC6" s="70"/>
      <c r="AD6" s="64" t="s">
        <v>35</v>
      </c>
      <c r="AE6" s="64" t="s">
        <v>36</v>
      </c>
      <c r="AF6" s="59"/>
      <c r="AG6" s="57"/>
      <c r="AH6" s="57"/>
      <c r="AI6" s="57"/>
      <c r="AJ6" s="57"/>
      <c r="AK6" s="57"/>
      <c r="AL6" s="57"/>
    </row>
    <row r="7" spans="1:39" ht="17.25" customHeight="1" x14ac:dyDescent="0.35">
      <c r="A7" s="62"/>
      <c r="B7" s="73"/>
      <c r="C7" s="62"/>
      <c r="D7" s="62"/>
      <c r="E7" s="62"/>
      <c r="F7" s="62"/>
      <c r="G7" s="65"/>
      <c r="H7" s="61"/>
      <c r="I7" s="61"/>
      <c r="J7" s="62" t="s">
        <v>37</v>
      </c>
      <c r="K7" s="62" t="s">
        <v>38</v>
      </c>
      <c r="L7" s="74" t="s">
        <v>39</v>
      </c>
      <c r="M7" s="61"/>
      <c r="N7" s="71"/>
      <c r="O7" s="66"/>
      <c r="P7" s="66"/>
      <c r="Q7" s="58"/>
      <c r="R7" s="58"/>
      <c r="S7" s="60"/>
      <c r="T7" s="58"/>
      <c r="U7" s="58"/>
      <c r="V7" s="75"/>
      <c r="W7" s="68"/>
      <c r="X7" s="68"/>
      <c r="Y7" s="68"/>
      <c r="Z7" s="59"/>
      <c r="AA7" s="69"/>
      <c r="AB7" s="59"/>
      <c r="AC7" s="70"/>
      <c r="AD7" s="64"/>
      <c r="AE7" s="64"/>
      <c r="AF7" s="59"/>
      <c r="AG7" s="57"/>
      <c r="AH7" s="57"/>
      <c r="AI7" s="57"/>
      <c r="AJ7" s="57"/>
      <c r="AK7" s="57"/>
      <c r="AL7" s="57"/>
    </row>
    <row r="8" spans="1:39" ht="17.25" customHeight="1" x14ac:dyDescent="0.35">
      <c r="A8" s="62"/>
      <c r="B8" s="73"/>
      <c r="C8" s="62"/>
      <c r="D8" s="62"/>
      <c r="E8" s="62"/>
      <c r="F8" s="62"/>
      <c r="G8" s="65"/>
      <c r="H8" s="61"/>
      <c r="I8" s="61"/>
      <c r="J8" s="62"/>
      <c r="K8" s="62"/>
      <c r="L8" s="74"/>
      <c r="M8" s="61"/>
      <c r="N8" s="71"/>
      <c r="O8" s="66"/>
      <c r="P8" s="66"/>
      <c r="Q8" s="58"/>
      <c r="R8" s="58"/>
      <c r="S8" s="60"/>
      <c r="T8" s="58"/>
      <c r="U8" s="58"/>
      <c r="V8" s="75"/>
      <c r="W8" s="68"/>
      <c r="X8" s="68"/>
      <c r="Y8" s="68"/>
      <c r="Z8" s="59"/>
      <c r="AA8" s="69"/>
      <c r="AB8" s="59"/>
      <c r="AC8" s="70"/>
      <c r="AD8" s="64"/>
      <c r="AE8" s="64"/>
      <c r="AF8" s="59"/>
      <c r="AG8" s="57"/>
      <c r="AH8" s="57"/>
      <c r="AI8" s="57"/>
      <c r="AJ8" s="57"/>
      <c r="AK8" s="57"/>
      <c r="AL8" s="57"/>
    </row>
    <row r="9" spans="1:39" ht="17.25" customHeight="1" x14ac:dyDescent="0.35">
      <c r="A9" s="62"/>
      <c r="B9" s="73"/>
      <c r="C9" s="62"/>
      <c r="D9" s="62"/>
      <c r="E9" s="62"/>
      <c r="F9" s="62"/>
      <c r="G9" s="65"/>
      <c r="H9" s="61"/>
      <c r="I9" s="61"/>
      <c r="J9" s="62"/>
      <c r="K9" s="62"/>
      <c r="L9" s="74"/>
      <c r="M9" s="61"/>
      <c r="N9" s="71"/>
      <c r="O9" s="66"/>
      <c r="P9" s="66"/>
      <c r="Q9" s="58"/>
      <c r="R9" s="58"/>
      <c r="S9" s="60"/>
      <c r="T9" s="58"/>
      <c r="U9" s="58"/>
      <c r="V9" s="75"/>
      <c r="W9" s="68"/>
      <c r="X9" s="68"/>
      <c r="Y9" s="68"/>
      <c r="Z9" s="59"/>
      <c r="AA9" s="69"/>
      <c r="AB9" s="59"/>
      <c r="AC9" s="70"/>
      <c r="AD9" s="64"/>
      <c r="AE9" s="64"/>
      <c r="AF9" s="59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7761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12.25</v>
      </c>
      <c r="M10" s="48" t="s">
        <v>47</v>
      </c>
      <c r="N10" s="52">
        <f>((J10*400)+(K10*100))+L10</f>
        <v>12.25</v>
      </c>
      <c r="O10" s="52">
        <v>175</v>
      </c>
      <c r="P10" s="52">
        <f>N10*O10</f>
        <v>2143.75</v>
      </c>
      <c r="Q10" s="48"/>
      <c r="R10" s="48"/>
      <c r="S10" s="53"/>
      <c r="T10" s="48"/>
      <c r="U10" s="48"/>
      <c r="V10" s="51"/>
      <c r="W10" s="48" t="s">
        <v>48</v>
      </c>
      <c r="X10" s="48"/>
      <c r="Y10" s="48" t="s">
        <v>49</v>
      </c>
      <c r="Z10" s="52">
        <v>31</v>
      </c>
      <c r="AA10" s="49">
        <v>63.27</v>
      </c>
      <c r="AB10" s="52"/>
      <c r="AC10" s="52"/>
      <c r="AD10" s="50"/>
      <c r="AE10" s="50"/>
      <c r="AF10" s="52"/>
      <c r="AG10" s="52">
        <f>P10</f>
        <v>2143.75</v>
      </c>
      <c r="AH10" s="52">
        <f>(AG10*AA10)/100</f>
        <v>1356.350625</v>
      </c>
      <c r="AI10" s="52">
        <v>10000000</v>
      </c>
      <c r="AJ10" s="52">
        <f t="shared" ref="AJ10:AJ15" si="0">IF((AI10-AH10) &gt; 1,0,IF((AI10-AH10)&lt;0,AH10-AI10,AI10-AH10))</f>
        <v>0</v>
      </c>
      <c r="AK10" s="52">
        <v>0.02</v>
      </c>
      <c r="AL10" s="52">
        <f t="shared" ref="AL10:AL15" si="1">ROUND(AJ10*(AK10/100),2)</f>
        <v>0</v>
      </c>
      <c r="AM10" s="7" t="s">
        <v>50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51</v>
      </c>
      <c r="Z11" s="52">
        <v>18</v>
      </c>
      <c r="AA11" s="49">
        <v>36.729999999999997</v>
      </c>
      <c r="AB11" s="52"/>
      <c r="AC11" s="52"/>
      <c r="AD11" s="50"/>
      <c r="AE11" s="50"/>
      <c r="AF11" s="52"/>
      <c r="AG11" s="52">
        <f>P10</f>
        <v>2143.75</v>
      </c>
      <c r="AH11" s="52">
        <f>(AG11*AA11)/100</f>
        <v>787.39937499999996</v>
      </c>
      <c r="AI11" s="52">
        <v>0</v>
      </c>
      <c r="AJ11" s="52">
        <f t="shared" si="0"/>
        <v>787.39937499999996</v>
      </c>
      <c r="AK11" s="52">
        <v>0.3</v>
      </c>
      <c r="AL11" s="52">
        <f t="shared" si="1"/>
        <v>2.36</v>
      </c>
      <c r="AM11" s="7" t="s">
        <v>52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33</v>
      </c>
      <c r="M12" s="48" t="s">
        <v>53</v>
      </c>
      <c r="N12" s="52">
        <f>((J12*400)+(K12*100))+L12</f>
        <v>33</v>
      </c>
      <c r="O12" s="52">
        <v>175</v>
      </c>
      <c r="P12" s="52">
        <f>N12*O12</f>
        <v>5775</v>
      </c>
      <c r="Q12" s="48"/>
      <c r="R12" s="48"/>
      <c r="S12" s="53"/>
      <c r="T12" s="48"/>
      <c r="U12" s="48"/>
      <c r="V12" s="51"/>
      <c r="W12" s="48" t="s">
        <v>48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P12</f>
        <v>5775</v>
      </c>
      <c r="AH12" s="52">
        <f>AG12</f>
        <v>5775</v>
      </c>
      <c r="AI12" s="52">
        <v>50000000</v>
      </c>
      <c r="AJ12" s="52">
        <f t="shared" si="0"/>
        <v>0</v>
      </c>
      <c r="AK12" s="52">
        <v>0.02</v>
      </c>
      <c r="AL12" s="52">
        <f t="shared" si="1"/>
        <v>0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9</v>
      </c>
      <c r="M13" s="48" t="s">
        <v>53</v>
      </c>
      <c r="N13" s="52">
        <f>((J13*400)+(K13*100))+L13</f>
        <v>9</v>
      </c>
      <c r="O13" s="52">
        <v>175</v>
      </c>
      <c r="P13" s="52">
        <f>N13*O13</f>
        <v>1575</v>
      </c>
      <c r="Q13" s="48">
        <v>1</v>
      </c>
      <c r="R13" s="48" t="s">
        <v>40</v>
      </c>
      <c r="S13" s="53" t="s">
        <v>41</v>
      </c>
      <c r="T13" s="48" t="s">
        <v>42</v>
      </c>
      <c r="U13" s="48" t="s">
        <v>54</v>
      </c>
      <c r="V13" s="51" t="s">
        <v>55</v>
      </c>
      <c r="W13" s="48" t="s">
        <v>56</v>
      </c>
      <c r="X13" s="48" t="s">
        <v>57</v>
      </c>
      <c r="Y13" s="48" t="s">
        <v>49</v>
      </c>
      <c r="Z13" s="52">
        <v>36</v>
      </c>
      <c r="AA13" s="49">
        <v>100</v>
      </c>
      <c r="AB13" s="52">
        <v>6650</v>
      </c>
      <c r="AC13" s="52">
        <f>Z13*AB13</f>
        <v>239400</v>
      </c>
      <c r="AD13" s="50">
        <v>28</v>
      </c>
      <c r="AE13" s="50">
        <v>85</v>
      </c>
      <c r="AF13" s="52">
        <f>(AC13*(100-AE13))/100</f>
        <v>35910</v>
      </c>
      <c r="AG13" s="52">
        <f>P13+AF13</f>
        <v>37485</v>
      </c>
      <c r="AH13" s="52">
        <f>(AG13*AA13)/100</f>
        <v>37485</v>
      </c>
      <c r="AI13" s="52">
        <v>50000000</v>
      </c>
      <c r="AJ13" s="52">
        <f t="shared" si="0"/>
        <v>0</v>
      </c>
      <c r="AK13" s="52">
        <v>0.02</v>
      </c>
      <c r="AL13" s="52">
        <f t="shared" si="1"/>
        <v>0</v>
      </c>
      <c r="AM13" s="7" t="s">
        <v>50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7</v>
      </c>
      <c r="K14" s="48">
        <v>2</v>
      </c>
      <c r="L14" s="49">
        <v>57.25</v>
      </c>
      <c r="M14" s="48" t="s">
        <v>58</v>
      </c>
      <c r="N14" s="52">
        <f>((J14*400)+(K14*100))+L14</f>
        <v>3057.25</v>
      </c>
      <c r="O14" s="52">
        <v>175</v>
      </c>
      <c r="P14" s="52">
        <f>N14*O14</f>
        <v>535018.75</v>
      </c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>
        <f>AF14+P14</f>
        <v>535018.75</v>
      </c>
      <c r="AH14" s="52">
        <f>AG14</f>
        <v>535018.75</v>
      </c>
      <c r="AI14" s="52">
        <v>0</v>
      </c>
      <c r="AJ14" s="52">
        <f t="shared" si="0"/>
        <v>535018.75</v>
      </c>
      <c r="AK14" s="52">
        <v>0.02</v>
      </c>
      <c r="AL14" s="52">
        <f t="shared" si="1"/>
        <v>107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>
        <v>0</v>
      </c>
      <c r="K15" s="48">
        <v>0</v>
      </c>
      <c r="L15" s="49">
        <v>4.5</v>
      </c>
      <c r="M15" s="48" t="s">
        <v>59</v>
      </c>
      <c r="N15" s="52">
        <f>((J15*400)+(K15*100))+L15</f>
        <v>4.5</v>
      </c>
      <c r="O15" s="52">
        <v>175</v>
      </c>
      <c r="P15" s="52">
        <f>N15*O15</f>
        <v>787.5</v>
      </c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>
        <f>AF15+P15</f>
        <v>787.5</v>
      </c>
      <c r="AH15" s="52">
        <f>AG15</f>
        <v>787.5</v>
      </c>
      <c r="AI15" s="52">
        <v>0</v>
      </c>
      <c r="AJ15" s="52">
        <f t="shared" si="0"/>
        <v>787.5</v>
      </c>
      <c r="AK15" s="52">
        <v>0.3</v>
      </c>
      <c r="AL15" s="52">
        <f t="shared" si="1"/>
        <v>2.36</v>
      </c>
    </row>
    <row r="16" spans="1:39" x14ac:dyDescent="0.35">
      <c r="A16" s="50"/>
      <c r="B16" s="51"/>
      <c r="C16" s="50"/>
      <c r="D16" s="50"/>
      <c r="E16" s="50"/>
      <c r="F16" s="50"/>
      <c r="G16" s="51"/>
      <c r="H16" s="48"/>
      <c r="I16" s="48"/>
      <c r="J16" s="48"/>
      <c r="K16" s="48"/>
      <c r="L16" s="49"/>
      <c r="M16" s="48"/>
      <c r="N16" s="52"/>
      <c r="O16" s="52"/>
      <c r="P16" s="52"/>
      <c r="Q16" s="48"/>
      <c r="R16" s="48"/>
      <c r="S16" s="53"/>
      <c r="T16" s="48"/>
      <c r="U16" s="48"/>
      <c r="V16" s="51"/>
      <c r="W16" s="48"/>
      <c r="X16" s="48"/>
      <c r="Y16" s="48"/>
      <c r="Z16" s="52"/>
      <c r="AA16" s="49"/>
      <c r="AB16" s="52"/>
      <c r="AC16" s="52"/>
      <c r="AD16" s="50"/>
      <c r="AE16" s="50"/>
      <c r="AF16" s="52"/>
      <c r="AG16" s="52"/>
      <c r="AH16" s="52"/>
      <c r="AI16" s="52"/>
      <c r="AJ16" s="52"/>
      <c r="AK16" s="52" t="s">
        <v>60</v>
      </c>
      <c r="AL16" s="52">
        <f>SUM(AL10:AL15)</f>
        <v>111.72</v>
      </c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55" t="s">
        <v>63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55" t="s">
        <v>64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2022-03-10T03:48:35Z</dcterms:modified>
  <cp:category/>
</cp:coreProperties>
</file>